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28" l="1"/>
  <c r="U20" i="28" s="1"/>
  <c r="P21" i="28"/>
  <c r="U21" i="28" s="1"/>
  <c r="D20" i="28"/>
  <c r="D21" i="28"/>
  <c r="D22" i="28"/>
  <c r="C22" i="28"/>
  <c r="C21" i="28"/>
  <c r="C20" i="28"/>
  <c r="U22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<sst xmlns="http://schemas.openxmlformats.org/spreadsheetml/2006/main" count="286" uniqueCount="189">
  <si>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</si>
  <si>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</si>
  <si>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</si>
  <si>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</si>
  <si>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</si>
  <si>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</si>
  <si>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</si>
  <si>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</si>
  <si>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</si>
  <si>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</si>
  <si>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</si>
  <si>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</si>
  <si>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</si>
  <si>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</si>
  <si>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</si>
  <si>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</si>
  <si>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</si>
  <si>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</si>
  <si>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</si>
  <si>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</si>
  <si>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</si>
  <si>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</si>
  <si>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</si>
  <si>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</si>
  <si>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</si>
  <si>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</si>
  <si>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</si>
  <si>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</si>
  <si>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</si>
  <si>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</si>
  <si>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</si>
  <si>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</si>
  <si>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</si>
  <si>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</si>
  <si>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</si>
  <si>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</si>
  <si>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</si>
  <si>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</si>
  <si>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</si>
  <si>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</si>
  <si>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</si>
  <si>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</si>
  <si>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</si>
  <si>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</si>
  <si>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</si>
  <si>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</si>
  <si>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</si>
  <si>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</si>
  <si>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</si>
  <si>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</si>
  <si>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</si>
  <si>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</si>
  <si>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</si>
  <si>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</si>
  <si>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</si>
  <si>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</si>
  <si>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</si>
  <si>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</si>
  <si>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</si>
  <si>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</si>
  <si>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</si>
  <si>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</si>
  <si>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</si>
  <si>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</si>
  <si>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</si>
  <si>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</si>
  <si>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</si>
  <si>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</si>
  <si>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</si>
  <si>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</si>
  <si>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</si>
  <si>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</si>
  <si>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</si>
  <si>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</si>
  <si>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</si>
  <si>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</si>
  <si>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</si>
  <si>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</si>
  <si>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</si>
  <si>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</si>
  <si>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</si>
  <si>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</si>
  <si>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</si>
  <si>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</si>
  <si>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</si>
  <si>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</si>
  <si>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</si>
  <si>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</si>
  <si>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</si>
  <si>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</si>
  <si>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</si>
  <si>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</si>
  <si>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</si>
  <si>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</si>
  <si>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</si>
  <si>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</si>
  <si>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</si>
  <si>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</si>
  <si>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</si>
  <si>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</si>
  <si>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</si>
  <si>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</si>
  <si>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</si>
  <si>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</si>
  <si>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</si>
  <si>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</si>
  <si>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</si>
  <si>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</si>
  <si>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</si>
  <si>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</si>
  <si>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</si>
  <si>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</si>
  <si>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</si>
  <si>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</si>
  <si>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</si>
  <si>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</si>
  <si>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</si>
  <si>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</si>
  <si>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</si>
  <si>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</si>
  <si>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</si>
  <si>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</si>
  <si>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</si>
  <si>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</si>
  <si>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</si>
  <si>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</si>
  <si>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</si>
  <si>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</si>
  <si>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</si>
  <si>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</si>
  <si>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</si>
  <si>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</si>
  <si>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</si>
  <si>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</si>
  <si>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</si>
  <si>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</si>
  <si>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</si>
  <si>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</si>
  <si>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</si>
  <si>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</si>
  <si>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</si>
  <si>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</si>
  <si>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</si>
  <si>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</si>
  <si>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</si>
  <si>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</si>
  <si>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</si>
  <si>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</si>
  <si>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</si>
  <si>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</si>
  <si>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</si>
  <si>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</si>
  <si>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</si>
  <si>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</si>
  <si>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</si>
  <si>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</si>
  <si>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</si>
  <si>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</si>
  <si>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</si>
  <si>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</si>
  <si>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</si>
  <si>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</si>
  <si>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</si>
  <si>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</si>
  <si>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</si>
  <si>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</si>
  <si>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</si>
  <si>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</si>
  <si>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</si>
  <si>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</si>
  <si>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</si>
  <si>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СИП-2 3х50+1х54,6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</si>
  <si>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</si>
  <si>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</si>
  <si>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</si>
  <si>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</si>
  <si>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</si>
  <si>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</si>
  <si>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</si>
  <si>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</si>
  <si>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</si>
  <si>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</si>
  <si>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 xml:space="preserve">ВЛИ-0,4 кВ </t>
  </si>
  <si>
    <t>ВЛИ-0,4 кВ</t>
  </si>
  <si>
    <t>н</t>
  </si>
  <si>
    <t>0,09</t>
  </si>
  <si>
    <t xml:space="preserve">Электроснабжение ЭПУ потребителей в соответствии с договором на ТП № 1-54-25-0354 г. Армавир </t>
  </si>
  <si>
    <t>0,4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</si>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</sst>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topLeftCell="B1" zoomScale="55" zoomScaleNormal="70" zoomScaleSheetLayoutView="5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156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157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159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188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186</v>
      </c>
      <c r="D19" s="109" t="s">
        <v>184</v>
      </c>
      <c r="E19" s="108" t="s">
        <v>165</v>
      </c>
      <c r="F19" s="109" t="s">
        <v>182</v>
      </c>
      <c r="G19" s="102" t="s">
        <v>160</v>
      </c>
      <c r="H19" s="102" t="s">
        <v>161</v>
      </c>
      <c r="I19" s="102" t="s">
        <v>164</v>
      </c>
      <c r="J19" s="101" t="s">
        <v>187</v>
      </c>
      <c r="K19" s="110" t="s">
        <v>171</v>
      </c>
      <c r="L19" s="101"/>
      <c r="M19" s="101"/>
      <c r="N19" s="103" t="s">
        <v>162</v>
      </c>
      <c r="O19" s="110" t="s">
        <v>160</v>
      </c>
      <c r="P19" s="110" t="s">
        <v>185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176.06433599999997</v>
      </c>
      <c r="V19" s="110" t="s">
        <v>7</v>
      </c>
    </row>
    <row r="20" spans="1:22" s="7" customFormat="1" ht="120" customHeight="1" x14ac:dyDescent="0.25">
      <c r="B20" s="98" t="s">
        <v>179</v>
      </c>
      <c r="C20" s="107" t="str">
        <f>C19</f>
        <v xml:space="preserve">Электроснабжение ЭПУ потребителей в соответствии с договором на ТП № 1-54-25-0354 г. Армавир </v>
      </c>
      <c r="D20" s="114" t="str">
        <f>D19</f>
        <v>н</v>
      </c>
      <c r="E20" s="108" t="s">
        <v>166</v>
      </c>
      <c r="F20" s="109" t="s">
        <v>182</v>
      </c>
      <c r="G20" s="102" t="s">
        <v>160</v>
      </c>
      <c r="H20" s="102" t="s">
        <v>161</v>
      </c>
      <c r="I20" s="102" t="s">
        <v>164</v>
      </c>
      <c r="J20" s="101" t="s">
        <v>187</v>
      </c>
      <c r="K20" s="110" t="s">
        <v>169</v>
      </c>
      <c r="L20" s="101"/>
      <c r="M20" s="101"/>
      <c r="N20" s="103" t="s">
        <v>162</v>
      </c>
      <c r="O20" s="110" t="s">
        <v>160</v>
      </c>
      <c r="P20" s="111" t="str">
        <f>P19</f>
        <v>0,09</v>
      </c>
      <c r="Q20" s="112" t="s">
        <v>163</v>
      </c>
      <c r="R20" s="112" t="s">
        <v>174</v>
      </c>
      <c r="S20" s="113">
        <v>949.02</v>
      </c>
      <c r="T20" s="113">
        <v>1.1599999999999999</v>
      </c>
      <c r="U20" s="113">
        <f t="shared" si="0"/>
        <v>99.077687999999995</v>
      </c>
      <c r="V20" s="110" t="s">
        <v>7</v>
      </c>
    </row>
    <row r="21" spans="1:22" s="7" customFormat="1" ht="120" customHeight="1" x14ac:dyDescent="0.25">
      <c r="B21" s="98" t="s">
        <v>180</v>
      </c>
      <c r="C21" s="107" t="str">
        <f>C19</f>
        <v xml:space="preserve">Электроснабжение ЭПУ потребителей в соответствии с договором на ТП № 1-54-25-0354 г. Армавир </v>
      </c>
      <c r="D21" s="114" t="str">
        <f>D19</f>
        <v>н</v>
      </c>
      <c r="E21" s="108" t="s">
        <v>167</v>
      </c>
      <c r="F21" s="109" t="s">
        <v>182</v>
      </c>
      <c r="G21" s="102" t="s">
        <v>160</v>
      </c>
      <c r="H21" s="102" t="s">
        <v>161</v>
      </c>
      <c r="I21" s="102" t="s">
        <v>164</v>
      </c>
      <c r="J21" s="101" t="s">
        <v>187</v>
      </c>
      <c r="K21" s="111" t="str">
        <f>K19</f>
        <v>СИП-2 3х50+1х54,6</v>
      </c>
      <c r="L21" s="104"/>
      <c r="M21" s="104"/>
      <c r="N21" s="103" t="s">
        <v>162</v>
      </c>
      <c r="O21" s="110" t="s">
        <v>160</v>
      </c>
      <c r="P21" s="111" t="str">
        <f>P19</f>
        <v>0,09</v>
      </c>
      <c r="Q21" s="112" t="s">
        <v>163</v>
      </c>
      <c r="R21" s="112" t="s">
        <v>178</v>
      </c>
      <c r="S21" s="113">
        <v>549.44000000000005</v>
      </c>
      <c r="T21" s="113">
        <v>1.1599999999999999</v>
      </c>
      <c r="U21" s="113">
        <f t="shared" si="0"/>
        <v>57.361536000000001</v>
      </c>
      <c r="V21" s="110" t="s">
        <v>7</v>
      </c>
    </row>
    <row r="22" spans="1:22" s="7" customFormat="1" ht="120" customHeight="1" x14ac:dyDescent="0.25">
      <c r="B22" s="98" t="s">
        <v>181</v>
      </c>
      <c r="C22" s="107" t="str">
        <f>C19</f>
        <v xml:space="preserve">Электроснабжение ЭПУ потребителей в соответствии с договором на ТП № 1-54-25-0354 г. Армавир </v>
      </c>
      <c r="D22" s="114" t="str">
        <f>D19</f>
        <v>н</v>
      </c>
      <c r="E22" s="108" t="s">
        <v>168</v>
      </c>
      <c r="F22" s="109" t="s">
        <v>183</v>
      </c>
      <c r="G22" s="102" t="s">
        <v>160</v>
      </c>
      <c r="H22" s="102" t="s">
        <v>161</v>
      </c>
      <c r="I22" s="102" t="s">
        <v>164</v>
      </c>
      <c r="J22" s="101" t="s">
        <v>187</v>
      </c>
      <c r="K22" s="110" t="s">
        <v>170</v>
      </c>
      <c r="L22" s="104"/>
      <c r="M22" s="104"/>
      <c r="N22" s="103" t="s">
        <v>162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566.53355999999997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5" sqref="D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1-54-25-0354 г. Армавир </v>
      </c>
      <c r="D15" s="100" t="str">
        <f>'20.1'!D19</f>
        <v>н</v>
      </c>
      <c r="E15" s="92"/>
      <c r="F15" s="91" t="str">
        <f>'20.1'!C19</f>
        <v xml:space="preserve">Электроснабжение ЭПУ потребителей в соответствии с договором на ТП № 1-54-25-0354 г. Армавир </v>
      </c>
      <c r="G15" s="91" t="str">
        <f>'20.1'!D19</f>
        <v>н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N+ZSrMJbsAjHVZxBB4JJbj0VzDcBRSzO81bLCPp5lqH8D2FAHZXFBeihsQYlpQrm8CBhqQkO9r/TOPdHjmOW8g==" saltValue="LvDjVViQI+n+pmpkLu9Bx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149</v>
      </c>
      <c r="R12" s="139" t="s">
        <v>150</v>
      </c>
      <c r="S12" s="139" t="s">
        <v>151</v>
      </c>
      <c r="T12" s="139" t="s">
        <v>152</v>
      </c>
      <c r="U12" s="139" t="s">
        <v>153</v>
      </c>
      <c r="V12" s="139" t="s">
        <v>154</v>
      </c>
      <c r="W12" s="139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140</v>
      </c>
      <c r="R13" s="139" t="s">
        <v>140</v>
      </c>
      <c r="S13" s="139" t="s">
        <v>140</v>
      </c>
      <c r="T13" s="139" t="s">
        <v>140</v>
      </c>
      <c r="U13" s="139" t="s">
        <v>140</v>
      </c>
      <c r="V13" s="139" t="s">
        <v>140</v>
      </c>
      <c r="W13" s="139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1-54-25-0354 г. Армавир </v>
      </c>
      <c r="D15" s="88" t="str">
        <f>'20.1'!D19</f>
        <v>н</v>
      </c>
      <c r="E15" s="89"/>
      <c r="F15" s="89"/>
      <c r="G15" s="83">
        <f>'20.1'!U23/1000</f>
        <v>0.56653355999999999</v>
      </c>
      <c r="H15" s="83">
        <f>G15*1.2</f>
        <v>0.67984027199999997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31">
        <f>'20.2'!M20/1000</f>
        <v>0</v>
      </c>
      <c r="K15" s="31">
        <f>I15+J15</f>
        <v>0.67984027199999997</v>
      </c>
      <c r="L15" s="83"/>
      <c r="M15" s="85">
        <f>K15-L15</f>
        <v>0.67984027199999997</v>
      </c>
      <c r="N15" s="83"/>
      <c r="O15" s="84">
        <f>H15-N15</f>
        <v>0.67984027199999997</v>
      </c>
      <c r="P15" s="31">
        <f>SUM(Q15:W15)</f>
        <v>0.28799999999999998</v>
      </c>
      <c r="Q15" s="90"/>
      <c r="R15" s="105"/>
      <c r="S15" s="106">
        <v>0.28799999999999998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i4FTLZ6ts5hkNaZYqRCXnMQDBUD5PpyG9/3qOFYGBK//tPooDWQBm7T1cFCg2jwXHCRje6aTF7nzx7jK8KSv/Q==" saltValue="f1REkfDXN6O47eOKf1Qwb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FrK3iEZhoTkCY46vGufzVDLSwifTIihrT1WP0B7rJPh4ZW2bmq/db/FgFxw9eDzN3McE73Nicod7+KV3v8TLiQ==" saltValue="QehL+YgJnYoO2Lm+s99Zr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2026-05-13T13:37:09Z</dcterms:modified>
</cp:coreProperties>
</file>